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DPS\R VV\FAZE I R VV\UPRAVA  MATERIALU 06032025\VV\PS 02 LAPOL\"/>
    </mc:Choice>
  </mc:AlternateContent>
  <xr:revisionPtr revIDLastSave="0" documentId="13_ncr:1_{915095DF-CE0A-4513-BA47-8023D3DC5DEC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ekapitulace" sheetId="3" r:id="rId1"/>
    <sheet name="Rozpočet" sheetId="2" r:id="rId2"/>
  </sheets>
  <definedNames>
    <definedName name="_xlnm.Print_Titles" localSheetId="1">Rozpočet!$1:$1</definedName>
    <definedName name="_xlnm.Print_Area" localSheetId="0">Rekapitulace!$A$1:$C$40</definedName>
    <definedName name="_xlnm.Print_Area" localSheetId="1">Rozpočet!$A$1:$G$72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2" l="1"/>
  <c r="G8" i="2" l="1"/>
  <c r="G14" i="2"/>
  <c r="G12" i="2"/>
  <c r="G10" i="2"/>
  <c r="G45" i="2" l="1"/>
  <c r="G49" i="2"/>
  <c r="G47" i="2"/>
  <c r="G69" i="2" l="1"/>
  <c r="G59" i="2"/>
  <c r="G60" i="2" s="1"/>
  <c r="G43" i="2"/>
  <c r="G41" i="2"/>
  <c r="G39" i="2"/>
  <c r="G38" i="2"/>
  <c r="G37" i="2"/>
  <c r="G36" i="2"/>
  <c r="G34" i="2"/>
  <c r="G32" i="2"/>
  <c r="G26" i="2"/>
  <c r="G24" i="2"/>
  <c r="G22" i="2"/>
  <c r="G20" i="2"/>
  <c r="G18" i="2"/>
  <c r="G16" i="2"/>
  <c r="G6" i="2"/>
  <c r="G4" i="2"/>
  <c r="G27" i="2" l="1"/>
  <c r="B27" i="3" s="1"/>
  <c r="B10" i="3" s="1"/>
  <c r="B29" i="3"/>
  <c r="B12" i="3" s="1"/>
  <c r="G54" i="2"/>
  <c r="G55" i="2" s="1"/>
  <c r="B28" i="3" s="1"/>
  <c r="B9" i="3" s="1"/>
  <c r="C14" i="3" l="1"/>
  <c r="G71" i="2" l="1"/>
  <c r="G72" i="2" s="1"/>
  <c r="B31" i="3" s="1"/>
  <c r="C18" i="3" s="1"/>
  <c r="G64" i="2"/>
  <c r="G65" i="2" l="1"/>
  <c r="B30" i="3" s="1"/>
  <c r="C17" i="3" s="1"/>
  <c r="C19" i="3" s="1"/>
  <c r="C21" i="3" s="1"/>
  <c r="B22" i="3" s="1"/>
  <c r="C22" i="3" s="1"/>
  <c r="C24" i="3" s="1"/>
</calcChain>
</file>

<file path=xl/sharedStrings.xml><?xml version="1.0" encoding="utf-8"?>
<sst xmlns="http://schemas.openxmlformats.org/spreadsheetml/2006/main" count="343" uniqueCount="211">
  <si>
    <t>Název</t>
  </si>
  <si>
    <t>Akce</t>
  </si>
  <si>
    <t>Projekt</t>
  </si>
  <si>
    <t>Investor</t>
  </si>
  <si>
    <t>Z. č.</t>
  </si>
  <si>
    <t/>
  </si>
  <si>
    <t>A. č.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</si>
  <si>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</si>
  <si>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</si>
  <si>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</si>
  <si>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</si>
  <si>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</si>
  <si>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</si>
  <si>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</si>
  <si>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Vedlejší náklady</t>
  </si>
  <si>
    <t>Ostatní náklady</t>
  </si>
  <si>
    <t>Mj</t>
  </si>
  <si>
    <t>Počet</t>
  </si>
  <si>
    <t>Cena</t>
  </si>
  <si>
    <t>Cena celkem</t>
  </si>
  <si>
    <t>800 - Zemní práce</t>
  </si>
  <si>
    <t>HLOUBENÍ RÝH ŠÍŘKY DO 200 CM V HOR. 3 STROJNĚ</t>
  </si>
  <si>
    <t>132201211</t>
  </si>
  <si>
    <t xml:space="preserve"> do 100 m3</t>
  </si>
  <si>
    <t>m3</t>
  </si>
  <si>
    <t>PŘÍPLATEK ZA LEPIVOST</t>
  </si>
  <si>
    <t>132201219</t>
  </si>
  <si>
    <t xml:space="preserve"> hloubení rýh do 200 cm v hor. 3</t>
  </si>
  <si>
    <t>LOŽE POD POTRUBÍ</t>
  </si>
  <si>
    <t>451573111</t>
  </si>
  <si>
    <t>ze štěrkopísku do 63 mm</t>
  </si>
  <si>
    <t>OBSYP POTRUBÍ</t>
  </si>
  <si>
    <t>175101101</t>
  </si>
  <si>
    <t>bez prohození sypaniny s dodáním štěrkopísku 0-22 mm</t>
  </si>
  <si>
    <t>ZÁSYP SYPANINOU  JAM, RÝH, ŠACHET</t>
  </si>
  <si>
    <t>174101101</t>
  </si>
  <si>
    <t>se zhutněním</t>
  </si>
  <si>
    <t>VODOROVNÉ PŘEMÍSTĚNÍ VÝKOPKU Z HOR. 1-4</t>
  </si>
  <si>
    <t>162701105</t>
  </si>
  <si>
    <t>do 10000 m</t>
  </si>
  <si>
    <t>ULOŽENÍ SYPANINY NA SKLÁDKU</t>
  </si>
  <si>
    <t>171201101</t>
  </si>
  <si>
    <t>do násypů nezhutněných</t>
  </si>
  <si>
    <t>POPLATEK ZA SKLÁDKU</t>
  </si>
  <si>
    <t>199000002</t>
  </si>
  <si>
    <t>horniny 1 - 4</t>
  </si>
  <si>
    <t>800 - Zemní práce - celkem</t>
  </si>
  <si>
    <t>m</t>
  </si>
  <si>
    <t>ks</t>
  </si>
  <si>
    <t>přes 6 do 12 m</t>
  </si>
  <si>
    <t>POTRUBÍ KANALIZAČNÍ Z PVC</t>
  </si>
  <si>
    <t>KG SYSTÉM SVODNÉ ( LEŽATÉ ) V ZEMI</t>
  </si>
  <si>
    <t>721176223</t>
  </si>
  <si>
    <t>D 125 x 3,2</t>
  </si>
  <si>
    <t>ZKOUŠKA TĚSNOSTI KANALIZACE VODOU</t>
  </si>
  <si>
    <t>721290112</t>
  </si>
  <si>
    <t>DO DN 125</t>
  </si>
  <si>
    <t>šachtová roura hladká bez hrdla délky 1 m</t>
  </si>
  <si>
    <t>teleskop plastový s litinovým podklopem, litina/PVC</t>
  </si>
  <si>
    <t>těsnění pro teleskop</t>
  </si>
  <si>
    <t>RŠT1 - REVIZNÍ ŠACHTA PLASTOVÁ DN 400</t>
  </si>
  <si>
    <t>šachtové dno 0°/180°, připojení DN 125 vč. těsnění</t>
  </si>
  <si>
    <t>OSAZENÍ PLASTOVÉ ŠACHTY Z DÍLŮ SYSTÉMU</t>
  </si>
  <si>
    <t>894432112</t>
  </si>
  <si>
    <t>průměr 425 mm</t>
  </si>
  <si>
    <t>OSAZENÍ POKLOPŮ LITINOVÝCH A OCELOVÝCH</t>
  </si>
  <si>
    <t>899102111</t>
  </si>
  <si>
    <t>s rámem do 100 kg</t>
  </si>
  <si>
    <t>PŘESUN HMOT PRO KANALIZACI</t>
  </si>
  <si>
    <t>998721202</t>
  </si>
  <si>
    <t>%</t>
  </si>
  <si>
    <t>721 - Vnitřní kanalizace - celkem</t>
  </si>
  <si>
    <t>kpl</t>
  </si>
  <si>
    <t>789 - HZS</t>
  </si>
  <si>
    <t>NEZMĚŘITELNÉ STAVEBNÍ PRÁCE</t>
  </si>
  <si>
    <t>909 - .R00</t>
  </si>
  <si>
    <t xml:space="preserve"> drobné vrtání, sekání nad rámec montážních položek - kanalizace</t>
  </si>
  <si>
    <t>hod</t>
  </si>
  <si>
    <t>789 - HZS - celkem</t>
  </si>
  <si>
    <t>VN - Vedlejší náklady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</si>
  <si>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</si>
  <si>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</si>
  <si>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</si>
  <si>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</si>
  <si>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</si>
  <si>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</si>
  <si>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</si>
  <si>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</si>
  <si>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</si>
  <si>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</si>
  <si>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</si>
  <si>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</si>
  <si>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</si>
  <si>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</si>
  <si>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</si>
  <si>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</si>
  <si>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Hodinové zúčtovací sazby</t>
  </si>
  <si>
    <t>Demontáže</t>
  </si>
  <si>
    <t>Základní náklady celkem</t>
  </si>
  <si>
    <t>Vedlejší a ostatní náklady</t>
  </si>
  <si>
    <t>Vedlejší a ostatní náklady celkem</t>
  </si>
  <si>
    <t>Náklady celkem</t>
  </si>
  <si>
    <t>Náklady celkem s DPH</t>
  </si>
  <si>
    <t>Součty odstavců</t>
  </si>
  <si>
    <t>Hmotnost
[kg]</t>
  </si>
  <si>
    <t>Stavební práce</t>
  </si>
  <si>
    <t>REKAPITULACE NÁKLADŮ</t>
  </si>
  <si>
    <t>Základ a hodnota DPH 21%</t>
  </si>
  <si>
    <t>Základ a hodnota DPH 15%</t>
  </si>
  <si>
    <t>Poz.č.</t>
  </si>
  <si>
    <t>Č.položky</t>
  </si>
  <si>
    <t>001</t>
  </si>
  <si>
    <t>002</t>
  </si>
  <si>
    <t>003</t>
  </si>
  <si>
    <t>004</t>
  </si>
  <si>
    <t>005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</si>
  <si>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</si>
  <si>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</si>
  <si>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</si>
  <si>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</si>
  <si>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</si>
  <si>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</si>
  <si>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</si>
  <si>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</si>
  <si>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</si>
  <si>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</si>
  <si>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</si>
  <si>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</si>
  <si>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</si>
  <si>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</si>
  <si>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Zemní práce</t>
  </si>
  <si>
    <t>,</t>
  </si>
  <si>
    <t>MONTÁŽ ODLUČOVAČE TUKŮ</t>
  </si>
  <si>
    <t>386942112</t>
  </si>
  <si>
    <t>pro obetonování odlučovače tuků</t>
  </si>
  <si>
    <t>721 - Lapák tuků</t>
  </si>
  <si>
    <t>006</t>
  </si>
  <si>
    <t>007</t>
  </si>
  <si>
    <t>008</t>
  </si>
  <si>
    <t>009</t>
  </si>
  <si>
    <t>010</t>
  </si>
  <si>
    <t>011</t>
  </si>
  <si>
    <t>012</t>
  </si>
  <si>
    <t>013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</si>
  <si>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</si>
  <si>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</si>
  <si>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</si>
  <si>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</si>
  <si>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</si>
  <si>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</si>
  <si>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</si>
  <si>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</si>
  <si>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</si>
  <si>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</si>
  <si>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</si>
  <si>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</si>
  <si>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</si>
  <si>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</si>
  <si>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</si>
  <si>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</si>
  <si>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</si>
  <si>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</si>
  <si>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</si>
  <si>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</si>
  <si>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</si>
  <si>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</si>
  <si>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</si>
  <si>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</si>
  <si>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</si>
  <si>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</si>
  <si>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</si>
  <si>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</si>
  <si>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</si>
  <si>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</si>
  <si>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</si>
  <si>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</si>
  <si>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</si>
  <si>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</si>
  <si>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</si>
  <si>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</si>
  <si>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</si>
  <si>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</si>
  <si>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</si>
  <si>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BETON</t>
  </si>
  <si>
    <t>RTS 2024/II</t>
  </si>
  <si>
    <t>10/2024</t>
  </si>
  <si>
    <t>131202209</t>
  </si>
  <si>
    <t xml:space="preserve"> hloubení jam zapažených v hor. 3</t>
  </si>
  <si>
    <t>PAŽENÍ A ROZEPŘENÍ STĚN RÝH</t>
  </si>
  <si>
    <t>151101102</t>
  </si>
  <si>
    <t>příložné hloubka do 4 m</t>
  </si>
  <si>
    <t>m2</t>
  </si>
  <si>
    <t>ODSTRANĚNÍ PAŽENÍ STĚN RÝH</t>
  </si>
  <si>
    <t>151101112</t>
  </si>
  <si>
    <t>HLOUBENÍ ZAPAŽENÝCH JAM V HOR. 3</t>
  </si>
  <si>
    <t>131201201</t>
  </si>
  <si>
    <t>lapák tuků s kalovým prostorem o užitném prostoru 2,2 m3, Qmax= 4 l/s, např. RoFett NG 4 (D/Š/V 1840x1400x1600mm), s plastovým komínkem litinovým poklopem, včetně betonových nosníků</t>
  </si>
  <si>
    <t>LAPÁK TUKŮ PLASTOVÝ SAMONOSNÝ S MOŽNOSTÍ  PRO OBETONOVÁNÍ (POJEZDNÝ)</t>
  </si>
  <si>
    <t>plastových na betonovou desku s šachtovým vstupem  alitinovým poklopem</t>
  </si>
  <si>
    <t>067</t>
  </si>
  <si>
    <t>068</t>
  </si>
  <si>
    <t>069</t>
  </si>
  <si>
    <t>TĚSNÍCÍ MANŽETA S TOVÁRNĚ NAPOJENÝM ASFALTOVÝM 
IZOLAČNÍM LÍMCEM</t>
  </si>
  <si>
    <t xml:space="preserve">pro potrubí DN125, včetně montáže </t>
  </si>
  <si>
    <t>070</t>
  </si>
  <si>
    <t>071</t>
  </si>
  <si>
    <t>PŘÍSTAVBA A MODERNIZACE ZÁKLADNÍ ŠKOLY - LIPŮVKA
p.č. 821, 822, 823, 825, 826, 828, k.ú. Lipůvka</t>
  </si>
  <si>
    <t>Obec Lipůvka, č.p. 146, 679 22 Lipůvka</t>
  </si>
  <si>
    <t>PS 02 LAPOL</t>
  </si>
  <si>
    <t>PS 02-07 Výkaz výměr</t>
  </si>
  <si>
    <t>Ing. Antonín Talach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</si>
</sst>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7"/>
      <color rgb="FF000000"/>
      <name val="敓潧⁥䥕ᬀ玾㐀r☸3_x0008_"/>
      <charset val="238"/>
    </font>
    <font>
      <sz val="8"/>
      <name val="Calibri"/>
      <family val="2"/>
      <charset val="238"/>
      <scheme val="minor"/>
    </font>
    <font>
      <sz val="8"/>
      <color indexed="8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CCFFCC"/>
        <bgColor rgb="FFE0FEE0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auto="1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medium">
        <color indexed="64"/>
      </right>
      <top/>
      <bottom style="thin">
        <color rgb="FFC0C0C0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rgb="FFC0C0C0"/>
      </top>
      <bottom style="thin">
        <color rgb="FFC0C0C0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3" xfId="0" applyNumberFormat="1" applyFont="1" applyFill="1" applyBorder="1" applyAlignment="1">
      <alignment horizontal="left"/>
    </xf>
    <xf numFmtId="49" fontId="6" fillId="9" borderId="4" xfId="0" applyNumberFormat="1" applyFont="1" applyFill="1" applyBorder="1" applyAlignment="1">
      <alignment horizontal="left"/>
    </xf>
    <xf numFmtId="49" fontId="5" fillId="8" borderId="5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  <xf numFmtId="49" fontId="6" fillId="9" borderId="7" xfId="0" applyNumberFormat="1" applyFont="1" applyFill="1" applyBorder="1" applyAlignment="1">
      <alignment horizontal="left"/>
    </xf>
    <xf numFmtId="49" fontId="7" fillId="9" borderId="4" xfId="0" applyNumberFormat="1" applyFont="1" applyFill="1" applyBorder="1" applyAlignment="1">
      <alignment horizontal="left"/>
    </xf>
    <xf numFmtId="49" fontId="5" fillId="8" borderId="8" xfId="0" applyNumberFormat="1" applyFont="1" applyFill="1" applyBorder="1" applyAlignment="1">
      <alignment horizontal="left"/>
    </xf>
    <xf numFmtId="49" fontId="5" fillId="8" borderId="9" xfId="0" applyNumberFormat="1" applyFont="1" applyFill="1" applyBorder="1" applyAlignment="1">
      <alignment horizontal="left"/>
    </xf>
    <xf numFmtId="49" fontId="5" fillId="8" borderId="10" xfId="0" applyNumberFormat="1" applyFont="1" applyFill="1" applyBorder="1" applyAlignment="1">
      <alignment horizontal="left"/>
    </xf>
    <xf numFmtId="49" fontId="7" fillId="9" borderId="7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left"/>
    </xf>
    <xf numFmtId="4" fontId="3" fillId="3" borderId="4" xfId="0" applyNumberFormat="1" applyFont="1" applyFill="1" applyBorder="1" applyAlignment="1">
      <alignment horizontal="right"/>
    </xf>
    <xf numFmtId="49" fontId="1" fillId="4" borderId="3" xfId="0" applyNumberFormat="1" applyFont="1" applyFill="1" applyBorder="1" applyAlignment="1">
      <alignment horizontal="left"/>
    </xf>
    <xf numFmtId="4" fontId="1" fillId="4" borderId="4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center" wrapText="1"/>
    </xf>
    <xf numFmtId="4" fontId="3" fillId="3" borderId="4" xfId="0" applyNumberFormat="1" applyFont="1" applyFill="1" applyBorder="1" applyAlignment="1">
      <alignment horizontal="center"/>
    </xf>
    <xf numFmtId="4" fontId="1" fillId="10" borderId="1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49" fontId="1" fillId="10" borderId="11" xfId="0" applyNumberFormat="1" applyFont="1" applyFill="1" applyBorder="1" applyAlignment="1">
      <alignment horizontal="left"/>
    </xf>
    <xf numFmtId="4" fontId="1" fillId="10" borderId="12" xfId="0" applyNumberFormat="1" applyFont="1" applyFill="1" applyBorder="1" applyAlignment="1">
      <alignment horizontal="left"/>
    </xf>
    <xf numFmtId="4" fontId="1" fillId="10" borderId="13" xfId="0" applyNumberFormat="1" applyFont="1" applyFill="1" applyBorder="1" applyAlignment="1">
      <alignment horizontal="left"/>
    </xf>
    <xf numFmtId="49" fontId="1" fillId="10" borderId="1" xfId="0" applyNumberFormat="1" applyFont="1" applyFill="1" applyBorder="1" applyAlignment="1">
      <alignment horizontal="left"/>
    </xf>
    <xf numFmtId="49" fontId="1" fillId="10" borderId="1" xfId="0" applyNumberFormat="1" applyFont="1" applyFill="1" applyBorder="1" applyAlignment="1">
      <alignment horizontal="left" wrapText="1"/>
    </xf>
    <xf numFmtId="49" fontId="2" fillId="5" borderId="1" xfId="0" applyNumberFormat="1" applyFont="1" applyFill="1" applyBorder="1" applyAlignment="1">
      <alignment horizontal="left" wrapText="1"/>
    </xf>
    <xf numFmtId="49" fontId="3" fillId="6" borderId="1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8" fillId="9" borderId="6" xfId="0" applyNumberFormat="1" applyFont="1" applyFill="1" applyBorder="1" applyAlignment="1">
      <alignment horizontal="left"/>
    </xf>
    <xf numFmtId="49" fontId="10" fillId="11" borderId="16" xfId="0" applyNumberFormat="1" applyFont="1" applyFill="1" applyBorder="1" applyAlignment="1">
      <alignment horizontal="left"/>
    </xf>
    <xf numFmtId="49" fontId="10" fillId="11" borderId="17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 wrapText="1"/>
    </xf>
    <xf numFmtId="49" fontId="3" fillId="3" borderId="4" xfId="0" applyNumberFormat="1" applyFont="1" applyFill="1" applyBorder="1" applyAlignment="1">
      <alignment horizontal="left"/>
    </xf>
    <xf numFmtId="49" fontId="4" fillId="7" borderId="2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left" wrapText="1"/>
    </xf>
    <xf numFmtId="49" fontId="3" fillId="3" borderId="15" xfId="0" applyNumberFormat="1" applyFont="1" applyFill="1" applyBorder="1" applyAlignment="1">
      <alignment horizontal="left" wrapText="1"/>
    </xf>
    <xf numFmtId="49" fontId="3" fillId="3" borderId="18" xfId="0" applyNumberFormat="1" applyFont="1" applyFill="1" applyBorder="1" applyAlignment="1">
      <alignment horizontal="left" wrapText="1"/>
    </xf>
    <xf numFmtId="49" fontId="0" fillId="0" borderId="19" xfId="0" applyNumberFormat="1" applyBorder="1" applyAlignment="1">
      <alignment horizontal="left"/>
    </xf>
    <xf numFmtId="4" fontId="1" fillId="12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opLeftCell="A10" zoomScaleNormal="100" workbookViewId="0">
      <selection activeCell="B37" sqref="B37"/>
    </sheetView>
  </sheetViews>
  <sheetFormatPr defaultRowHeight="15"/>
  <cols>
    <col min="1" max="1" width="23.85546875" style="1" bestFit="1" customWidth="1"/>
    <col min="2" max="2" width="23.140625" style="4" customWidth="1"/>
    <col min="3" max="3" width="24.85546875" style="4" customWidth="1"/>
  </cols>
  <sheetData>
    <row r="1" spans="1:4" ht="21" thickBot="1">
      <c r="A1" s="52" t="s">
        <v>106</v>
      </c>
      <c r="B1" s="52"/>
      <c r="C1" s="52"/>
      <c r="D1" s="1"/>
    </row>
    <row r="2" spans="1:4" ht="24.75" customHeight="1">
      <c r="A2" s="48" t="s">
        <v>1</v>
      </c>
      <c r="B2" s="53" t="s">
        <v>206</v>
      </c>
      <c r="C2" s="54"/>
    </row>
    <row r="3" spans="1:4">
      <c r="A3" s="49" t="s">
        <v>2</v>
      </c>
      <c r="B3" s="50" t="s">
        <v>208</v>
      </c>
      <c r="C3" s="51"/>
    </row>
    <row r="4" spans="1:4">
      <c r="A4" s="49" t="s">
        <v>3</v>
      </c>
      <c r="B4" s="55" t="s">
        <v>207</v>
      </c>
      <c r="C4" s="56"/>
    </row>
    <row r="5" spans="1:4">
      <c r="A5" s="14" t="s">
        <v>4</v>
      </c>
      <c r="B5" s="2" t="s">
        <v>5</v>
      </c>
      <c r="C5" s="15"/>
    </row>
    <row r="6" spans="1:4" ht="15.75" thickBot="1">
      <c r="A6" s="16" t="s">
        <v>6</v>
      </c>
      <c r="B6" s="17" t="s">
        <v>209</v>
      </c>
      <c r="C6" s="18"/>
    </row>
    <row r="7" spans="1:4">
      <c r="A7" s="38" t="s">
        <v>0</v>
      </c>
      <c r="B7" s="39" t="s">
        <v>92</v>
      </c>
      <c r="C7" s="40" t="s">
        <v>93</v>
      </c>
    </row>
    <row r="8" spans="1:4">
      <c r="A8" s="24" t="s">
        <v>94</v>
      </c>
      <c r="B8" s="10"/>
      <c r="C8" s="25"/>
    </row>
    <row r="9" spans="1:4">
      <c r="A9" s="26" t="s">
        <v>95</v>
      </c>
      <c r="B9" s="32">
        <f>B28</f>
        <v>0</v>
      </c>
      <c r="C9" s="33"/>
    </row>
    <row r="10" spans="1:4">
      <c r="A10" s="26" t="s">
        <v>130</v>
      </c>
      <c r="B10" s="32">
        <f>B27</f>
        <v>0</v>
      </c>
      <c r="C10" s="33"/>
    </row>
    <row r="11" spans="1:4">
      <c r="A11" s="26" t="s">
        <v>105</v>
      </c>
      <c r="B11" s="32">
        <v>0</v>
      </c>
      <c r="C11" s="33"/>
    </row>
    <row r="12" spans="1:4">
      <c r="A12" s="26" t="s">
        <v>96</v>
      </c>
      <c r="B12" s="32">
        <f>B29</f>
        <v>0</v>
      </c>
      <c r="C12" s="33"/>
    </row>
    <row r="13" spans="1:4">
      <c r="A13" s="26" t="s">
        <v>97</v>
      </c>
      <c r="B13" s="32">
        <v>0</v>
      </c>
      <c r="C13" s="33"/>
    </row>
    <row r="14" spans="1:4">
      <c r="A14" s="24" t="s">
        <v>98</v>
      </c>
      <c r="B14" s="34"/>
      <c r="C14" s="35">
        <f>SUM(B9:B13)</f>
        <v>0</v>
      </c>
    </row>
    <row r="15" spans="1:4">
      <c r="A15" s="26" t="s">
        <v>5</v>
      </c>
      <c r="B15" s="32"/>
      <c r="C15" s="33"/>
    </row>
    <row r="16" spans="1:4">
      <c r="A16" s="24" t="s">
        <v>99</v>
      </c>
      <c r="B16" s="34"/>
      <c r="C16" s="35"/>
    </row>
    <row r="17" spans="1:3">
      <c r="A17" s="26" t="s">
        <v>14</v>
      </c>
      <c r="B17" s="32"/>
      <c r="C17" s="33">
        <f>B30</f>
        <v>0</v>
      </c>
    </row>
    <row r="18" spans="1:3">
      <c r="A18" s="26" t="s">
        <v>15</v>
      </c>
      <c r="B18" s="32"/>
      <c r="C18" s="33">
        <f>B31</f>
        <v>0</v>
      </c>
    </row>
    <row r="19" spans="1:3">
      <c r="A19" s="24" t="s">
        <v>100</v>
      </c>
      <c r="B19" s="34"/>
      <c r="C19" s="35">
        <f>SUM(C17:C18)</f>
        <v>0</v>
      </c>
    </row>
    <row r="20" spans="1:3">
      <c r="A20" s="26" t="s">
        <v>5</v>
      </c>
      <c r="B20" s="32"/>
      <c r="C20" s="33"/>
    </row>
    <row r="21" spans="1:3">
      <c r="A21" s="28" t="s">
        <v>101</v>
      </c>
      <c r="B21" s="36"/>
      <c r="C21" s="37">
        <f>C14+C19</f>
        <v>0</v>
      </c>
    </row>
    <row r="22" spans="1:3">
      <c r="A22" s="26" t="s">
        <v>107</v>
      </c>
      <c r="B22" s="32">
        <f>C21</f>
        <v>0</v>
      </c>
      <c r="C22" s="33">
        <f>B22*0.21</f>
        <v>0</v>
      </c>
    </row>
    <row r="23" spans="1:3">
      <c r="A23" s="26" t="s">
        <v>108</v>
      </c>
      <c r="B23" s="32">
        <v>0</v>
      </c>
      <c r="C23" s="33">
        <v>0</v>
      </c>
    </row>
    <row r="24" spans="1:3">
      <c r="A24" s="28" t="s">
        <v>102</v>
      </c>
      <c r="B24" s="36"/>
      <c r="C24" s="37">
        <f>SUM(C21:C23)</f>
        <v>0</v>
      </c>
    </row>
    <row r="25" spans="1:3">
      <c r="A25" s="26" t="s">
        <v>5</v>
      </c>
      <c r="B25" s="32"/>
      <c r="C25" s="33"/>
    </row>
    <row r="26" spans="1:3" ht="24.75">
      <c r="A26" s="24" t="s">
        <v>103</v>
      </c>
      <c r="B26" s="11" t="s">
        <v>18</v>
      </c>
      <c r="C26" s="29" t="s">
        <v>104</v>
      </c>
    </row>
    <row r="27" spans="1:3">
      <c r="A27" s="26" t="s">
        <v>20</v>
      </c>
      <c r="B27" s="9">
        <f>Rozpočet!G27</f>
        <v>0</v>
      </c>
      <c r="C27" s="27"/>
    </row>
    <row r="28" spans="1:3">
      <c r="A28" s="26" t="s">
        <v>135</v>
      </c>
      <c r="B28" s="9">
        <f>Rozpočet!G55</f>
        <v>0</v>
      </c>
      <c r="C28" s="27"/>
    </row>
    <row r="29" spans="1:3">
      <c r="A29" s="26" t="s">
        <v>73</v>
      </c>
      <c r="B29" s="9">
        <f>Rozpočet!G60</f>
        <v>0</v>
      </c>
      <c r="C29" s="27"/>
    </row>
    <row r="30" spans="1:3">
      <c r="A30" s="26" t="s">
        <v>79</v>
      </c>
      <c r="B30" s="9">
        <f>Rozpočet!G65</f>
        <v>0</v>
      </c>
      <c r="C30" s="27"/>
    </row>
    <row r="31" spans="1:3">
      <c r="A31" s="26" t="s">
        <v>84</v>
      </c>
      <c r="B31" s="9">
        <f>Rozpočet!G72</f>
        <v>0</v>
      </c>
      <c r="C31" s="27"/>
    </row>
    <row r="32" spans="1:3">
      <c r="A32" s="26" t="s">
        <v>5</v>
      </c>
      <c r="B32" s="9"/>
      <c r="C32" s="27"/>
    </row>
    <row r="33" spans="1:3">
      <c r="A33" s="24"/>
      <c r="B33" s="12"/>
      <c r="C33" s="30"/>
    </row>
    <row r="34" spans="1:3">
      <c r="A34" s="26"/>
      <c r="B34" s="13"/>
      <c r="C34" s="27"/>
    </row>
    <row r="35" spans="1:3">
      <c r="A35" s="14" t="s">
        <v>7</v>
      </c>
      <c r="B35" s="2" t="s">
        <v>210</v>
      </c>
      <c r="C35" s="19"/>
    </row>
    <row r="36" spans="1:3">
      <c r="A36" s="14" t="s">
        <v>8</v>
      </c>
      <c r="B36" s="2" t="s">
        <v>5</v>
      </c>
      <c r="C36" s="19"/>
    </row>
    <row r="37" spans="1:3">
      <c r="A37" s="14" t="s">
        <v>9</v>
      </c>
      <c r="B37" s="2" t="s">
        <v>185</v>
      </c>
      <c r="C37" s="19"/>
    </row>
    <row r="38" spans="1:3">
      <c r="A38" s="20" t="s">
        <v>10</v>
      </c>
      <c r="B38" s="2"/>
      <c r="C38" s="19"/>
    </row>
    <row r="39" spans="1:3">
      <c r="A39" s="21" t="s">
        <v>11</v>
      </c>
      <c r="B39" s="2" t="s">
        <v>184</v>
      </c>
      <c r="C39" s="19"/>
    </row>
    <row r="40" spans="1:3" ht="15.75" thickBot="1">
      <c r="A40" s="22" t="s">
        <v>12</v>
      </c>
      <c r="B40" s="47" t="s">
        <v>13</v>
      </c>
      <c r="C40" s="23"/>
    </row>
  </sheetData>
  <sheetProtection algorithmName="SHA-512" hashValue="VzHq77leGjYf/sscvNnJMhFEhSXKUlX83Txybm/BwFzLBRVaVMNDJRHYmR/Fh4fKFmrSM//o8KTYiNhT44tjFg==" saltValue="4BWT5vvBWNEUGke67UnaWQ==" spinCount="100000" sheet="1" objects="1" scenarios="1"/>
  <mergeCells count="3">
    <mergeCell ref="A1:C1"/>
    <mergeCell ref="B2:C2"/>
    <mergeCell ref="B4:C4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2"/>
  <sheetViews>
    <sheetView tabSelected="1" topLeftCell="A7" zoomScaleNormal="100" workbookViewId="0">
      <selection activeCell="F34" sqref="F34"/>
    </sheetView>
  </sheetViews>
  <sheetFormatPr defaultRowHeight="15"/>
  <cols>
    <col min="1" max="1" width="4.85546875" style="1" customWidth="1"/>
    <col min="2" max="2" width="9" style="1" customWidth="1"/>
    <col min="3" max="3" width="50.28515625" style="46" customWidth="1"/>
    <col min="4" max="4" width="3.42578125" style="1" bestFit="1" customWidth="1"/>
    <col min="5" max="5" width="6" style="4" customWidth="1"/>
    <col min="6" max="6" width="7.5703125" style="4" customWidth="1"/>
    <col min="7" max="7" width="10.85546875" style="4" customWidth="1"/>
  </cols>
  <sheetData>
    <row r="1" spans="1:7">
      <c r="A1" s="41" t="s">
        <v>109</v>
      </c>
      <c r="B1" s="41" t="s">
        <v>110</v>
      </c>
      <c r="C1" s="42" t="s">
        <v>0</v>
      </c>
      <c r="D1" s="41" t="s">
        <v>16</v>
      </c>
      <c r="E1" s="31" t="s">
        <v>17</v>
      </c>
      <c r="F1" s="31" t="s">
        <v>18</v>
      </c>
      <c r="G1" s="31" t="s">
        <v>19</v>
      </c>
    </row>
    <row r="2" spans="1:7">
      <c r="A2" s="41" t="s">
        <v>111</v>
      </c>
      <c r="B2" s="5" t="s">
        <v>5</v>
      </c>
      <c r="C2" s="43" t="s">
        <v>20</v>
      </c>
      <c r="D2" s="5" t="s">
        <v>5</v>
      </c>
      <c r="E2" s="6"/>
      <c r="F2" s="6"/>
      <c r="G2" s="6"/>
    </row>
    <row r="3" spans="1:7">
      <c r="A3" s="41" t="s">
        <v>112</v>
      </c>
      <c r="B3" s="7" t="s">
        <v>5</v>
      </c>
      <c r="C3" s="44" t="s">
        <v>21</v>
      </c>
      <c r="D3" s="7" t="s">
        <v>5</v>
      </c>
      <c r="E3" s="8"/>
      <c r="F3" s="8"/>
      <c r="G3" s="8"/>
    </row>
    <row r="4" spans="1:7">
      <c r="A4" s="41" t="s">
        <v>113</v>
      </c>
      <c r="B4" s="3" t="s">
        <v>22</v>
      </c>
      <c r="C4" s="45" t="s">
        <v>23</v>
      </c>
      <c r="D4" s="3" t="s">
        <v>24</v>
      </c>
      <c r="E4" s="9">
        <v>17.2</v>
      </c>
      <c r="F4" s="57"/>
      <c r="G4" s="9">
        <f>E4*F4</f>
        <v>0</v>
      </c>
    </row>
    <row r="5" spans="1:7">
      <c r="A5" s="41" t="s">
        <v>114</v>
      </c>
      <c r="B5" s="7" t="s">
        <v>5</v>
      </c>
      <c r="C5" s="44" t="s">
        <v>25</v>
      </c>
      <c r="D5" s="7" t="s">
        <v>5</v>
      </c>
      <c r="E5" s="8"/>
      <c r="F5" s="8"/>
      <c r="G5" s="8"/>
    </row>
    <row r="6" spans="1:7">
      <c r="A6" s="41" t="s">
        <v>115</v>
      </c>
      <c r="B6" s="3" t="s">
        <v>26</v>
      </c>
      <c r="C6" s="45" t="s">
        <v>27</v>
      </c>
      <c r="D6" s="3" t="s">
        <v>24</v>
      </c>
      <c r="E6" s="9">
        <v>17.2</v>
      </c>
      <c r="F6" s="57"/>
      <c r="G6" s="9">
        <f>E6*F6</f>
        <v>0</v>
      </c>
    </row>
    <row r="7" spans="1:7">
      <c r="A7" s="41" t="s">
        <v>136</v>
      </c>
      <c r="B7" s="7" t="s">
        <v>5</v>
      </c>
      <c r="C7" s="44" t="s">
        <v>194</v>
      </c>
      <c r="D7" s="7" t="s">
        <v>5</v>
      </c>
      <c r="E7" s="8"/>
      <c r="F7" s="8"/>
      <c r="G7" s="8"/>
    </row>
    <row r="8" spans="1:7">
      <c r="A8" s="41" t="s">
        <v>137</v>
      </c>
      <c r="B8" s="3" t="s">
        <v>195</v>
      </c>
      <c r="C8" s="45" t="s">
        <v>23</v>
      </c>
      <c r="D8" s="3" t="s">
        <v>24</v>
      </c>
      <c r="E8" s="9">
        <v>16</v>
      </c>
      <c r="F8" s="57"/>
      <c r="G8" s="9">
        <f>E8*F8</f>
        <v>0</v>
      </c>
    </row>
    <row r="9" spans="1:7">
      <c r="A9" s="41" t="s">
        <v>138</v>
      </c>
      <c r="B9" s="7" t="s">
        <v>5</v>
      </c>
      <c r="C9" s="44" t="s">
        <v>25</v>
      </c>
      <c r="D9" s="7" t="s">
        <v>5</v>
      </c>
      <c r="E9" s="8"/>
      <c r="F9" s="8"/>
      <c r="G9" s="8"/>
    </row>
    <row r="10" spans="1:7">
      <c r="A10" s="41" t="s">
        <v>139</v>
      </c>
      <c r="B10" s="3" t="s">
        <v>186</v>
      </c>
      <c r="C10" s="45" t="s">
        <v>187</v>
      </c>
      <c r="D10" s="3" t="s">
        <v>24</v>
      </c>
      <c r="E10" s="9">
        <v>16</v>
      </c>
      <c r="F10" s="57"/>
      <c r="G10" s="9">
        <f>E10*F10</f>
        <v>0</v>
      </c>
    </row>
    <row r="11" spans="1:7">
      <c r="A11" s="41" t="s">
        <v>140</v>
      </c>
      <c r="B11" s="7" t="s">
        <v>5</v>
      </c>
      <c r="C11" s="44" t="s">
        <v>188</v>
      </c>
      <c r="D11" s="7" t="s">
        <v>5</v>
      </c>
      <c r="E11" s="8"/>
      <c r="F11" s="8"/>
      <c r="G11" s="8"/>
    </row>
    <row r="12" spans="1:7">
      <c r="A12" s="41" t="s">
        <v>141</v>
      </c>
      <c r="B12" s="3" t="s">
        <v>189</v>
      </c>
      <c r="C12" s="45" t="s">
        <v>190</v>
      </c>
      <c r="D12" s="3" t="s">
        <v>191</v>
      </c>
      <c r="E12" s="9">
        <v>16</v>
      </c>
      <c r="F12" s="57"/>
      <c r="G12" s="9">
        <f>E12*F12</f>
        <v>0</v>
      </c>
    </row>
    <row r="13" spans="1:7">
      <c r="A13" s="41" t="s">
        <v>142</v>
      </c>
      <c r="B13" s="7" t="s">
        <v>5</v>
      </c>
      <c r="C13" s="44" t="s">
        <v>192</v>
      </c>
      <c r="D13" s="7" t="s">
        <v>5</v>
      </c>
      <c r="E13" s="8"/>
      <c r="F13" s="8"/>
      <c r="G13" s="8"/>
    </row>
    <row r="14" spans="1:7">
      <c r="A14" s="41" t="s">
        <v>143</v>
      </c>
      <c r="B14" s="3" t="s">
        <v>193</v>
      </c>
      <c r="C14" s="45" t="s">
        <v>190</v>
      </c>
      <c r="D14" s="3" t="s">
        <v>191</v>
      </c>
      <c r="E14" s="9">
        <v>16</v>
      </c>
      <c r="F14" s="57"/>
      <c r="G14" s="9">
        <f>E14*F14</f>
        <v>0</v>
      </c>
    </row>
    <row r="15" spans="1:7">
      <c r="A15" s="41" t="s">
        <v>116</v>
      </c>
      <c r="B15" s="7" t="s">
        <v>5</v>
      </c>
      <c r="C15" s="44" t="s">
        <v>28</v>
      </c>
      <c r="D15" s="7" t="s">
        <v>5</v>
      </c>
      <c r="E15" s="8"/>
      <c r="F15" s="8"/>
      <c r="G15" s="8"/>
    </row>
    <row r="16" spans="1:7">
      <c r="A16" s="41" t="s">
        <v>117</v>
      </c>
      <c r="B16" s="3" t="s">
        <v>29</v>
      </c>
      <c r="C16" s="45" t="s">
        <v>30</v>
      </c>
      <c r="D16" s="3" t="s">
        <v>24</v>
      </c>
      <c r="E16" s="9">
        <v>0.84</v>
      </c>
      <c r="F16" s="57"/>
      <c r="G16" s="9">
        <f>E16*F16</f>
        <v>0</v>
      </c>
    </row>
    <row r="17" spans="1:7">
      <c r="A17" s="41" t="s">
        <v>118</v>
      </c>
      <c r="B17" s="7" t="s">
        <v>5</v>
      </c>
      <c r="C17" s="44" t="s">
        <v>31</v>
      </c>
      <c r="D17" s="7" t="s">
        <v>5</v>
      </c>
      <c r="E17" s="8"/>
      <c r="F17" s="8"/>
      <c r="G17" s="8"/>
    </row>
    <row r="18" spans="1:7">
      <c r="A18" s="41" t="s">
        <v>119</v>
      </c>
      <c r="B18" s="3" t="s">
        <v>32</v>
      </c>
      <c r="C18" s="45" t="s">
        <v>33</v>
      </c>
      <c r="D18" s="3" t="s">
        <v>24</v>
      </c>
      <c r="E18" s="9">
        <v>3.62</v>
      </c>
      <c r="F18" s="57"/>
      <c r="G18" s="9">
        <f>E18*F18</f>
        <v>0</v>
      </c>
    </row>
    <row r="19" spans="1:7">
      <c r="A19" s="41" t="s">
        <v>120</v>
      </c>
      <c r="B19" s="7" t="s">
        <v>5</v>
      </c>
      <c r="C19" s="44" t="s">
        <v>34</v>
      </c>
      <c r="D19" s="7" t="s">
        <v>5</v>
      </c>
      <c r="E19" s="8"/>
      <c r="F19" s="8"/>
      <c r="G19" s="8"/>
    </row>
    <row r="20" spans="1:7">
      <c r="A20" s="41" t="s">
        <v>121</v>
      </c>
      <c r="B20" s="3" t="s">
        <v>35</v>
      </c>
      <c r="C20" s="45" t="s">
        <v>36</v>
      </c>
      <c r="D20" s="3" t="s">
        <v>24</v>
      </c>
      <c r="E20" s="9">
        <v>24.25</v>
      </c>
      <c r="F20" s="57"/>
      <c r="G20" s="9">
        <f>E20*F20</f>
        <v>0</v>
      </c>
    </row>
    <row r="21" spans="1:7">
      <c r="A21" s="41" t="s">
        <v>122</v>
      </c>
      <c r="B21" s="7" t="s">
        <v>5</v>
      </c>
      <c r="C21" s="44" t="s">
        <v>37</v>
      </c>
      <c r="D21" s="7" t="s">
        <v>5</v>
      </c>
      <c r="E21" s="8"/>
      <c r="F21" s="8"/>
      <c r="G21" s="8"/>
    </row>
    <row r="22" spans="1:7">
      <c r="A22" s="41" t="s">
        <v>123</v>
      </c>
      <c r="B22" s="3" t="s">
        <v>38</v>
      </c>
      <c r="C22" s="45" t="s">
        <v>39</v>
      </c>
      <c r="D22" s="3" t="s">
        <v>24</v>
      </c>
      <c r="E22" s="9">
        <v>8.9499999999999993</v>
      </c>
      <c r="F22" s="57"/>
      <c r="G22" s="9">
        <f>E22*F22</f>
        <v>0</v>
      </c>
    </row>
    <row r="23" spans="1:7">
      <c r="A23" s="41" t="s">
        <v>124</v>
      </c>
      <c r="B23" s="7" t="s">
        <v>5</v>
      </c>
      <c r="C23" s="44" t="s">
        <v>40</v>
      </c>
      <c r="D23" s="7" t="s">
        <v>5</v>
      </c>
      <c r="E23" s="8" t="s">
        <v>131</v>
      </c>
      <c r="F23" s="8"/>
      <c r="G23" s="8"/>
    </row>
    <row r="24" spans="1:7">
      <c r="A24" s="41" t="s">
        <v>125</v>
      </c>
      <c r="B24" s="3" t="s">
        <v>41</v>
      </c>
      <c r="C24" s="45" t="s">
        <v>42</v>
      </c>
      <c r="D24" s="3" t="s">
        <v>24</v>
      </c>
      <c r="E24" s="9">
        <v>8.9499999999999993</v>
      </c>
      <c r="F24" s="57"/>
      <c r="G24" s="9">
        <f>E24*F24</f>
        <v>0</v>
      </c>
    </row>
    <row r="25" spans="1:7">
      <c r="A25" s="41" t="s">
        <v>126</v>
      </c>
      <c r="B25" s="7" t="s">
        <v>5</v>
      </c>
      <c r="C25" s="44" t="s">
        <v>43</v>
      </c>
      <c r="D25" s="7" t="s">
        <v>5</v>
      </c>
      <c r="E25" s="8"/>
      <c r="F25" s="8"/>
      <c r="G25" s="8"/>
    </row>
    <row r="26" spans="1:7">
      <c r="A26" s="41" t="s">
        <v>127</v>
      </c>
      <c r="B26" s="3" t="s">
        <v>44</v>
      </c>
      <c r="C26" s="45" t="s">
        <v>45</v>
      </c>
      <c r="D26" s="3" t="s">
        <v>24</v>
      </c>
      <c r="E26" s="9">
        <v>8.9499999999999993</v>
      </c>
      <c r="F26" s="57"/>
      <c r="G26" s="9">
        <f>E26*F26</f>
        <v>0</v>
      </c>
    </row>
    <row r="27" spans="1:7">
      <c r="A27" s="41" t="s">
        <v>128</v>
      </c>
      <c r="B27" s="5" t="s">
        <v>5</v>
      </c>
      <c r="C27" s="43" t="s">
        <v>46</v>
      </c>
      <c r="D27" s="5" t="s">
        <v>5</v>
      </c>
      <c r="E27" s="6"/>
      <c r="F27" s="6"/>
      <c r="G27" s="6">
        <f>SUM(G3:G26)</f>
        <v>0</v>
      </c>
    </row>
    <row r="28" spans="1:7">
      <c r="A28" s="41" t="s">
        <v>129</v>
      </c>
      <c r="B28" s="3" t="s">
        <v>5</v>
      </c>
      <c r="C28" s="45" t="s">
        <v>5</v>
      </c>
      <c r="D28" s="3" t="s">
        <v>5</v>
      </c>
      <c r="E28" s="9"/>
      <c r="F28" s="9"/>
      <c r="G28" s="9"/>
    </row>
    <row r="29" spans="1:7">
      <c r="A29" s="41" t="s">
        <v>144</v>
      </c>
      <c r="B29" s="5" t="s">
        <v>5</v>
      </c>
      <c r="C29" s="43" t="s">
        <v>135</v>
      </c>
      <c r="D29" s="5" t="s">
        <v>5</v>
      </c>
      <c r="E29" s="6"/>
      <c r="F29" s="6"/>
      <c r="G29" s="6"/>
    </row>
    <row r="30" spans="1:7">
      <c r="A30" s="41" t="s">
        <v>145</v>
      </c>
      <c r="B30" s="7" t="s">
        <v>5</v>
      </c>
      <c r="C30" s="44" t="s">
        <v>50</v>
      </c>
      <c r="D30" s="7" t="s">
        <v>5</v>
      </c>
      <c r="E30" s="8"/>
      <c r="F30" s="8"/>
      <c r="G30" s="8"/>
    </row>
    <row r="31" spans="1:7">
      <c r="A31" s="41" t="s">
        <v>146</v>
      </c>
      <c r="B31" s="7" t="s">
        <v>5</v>
      </c>
      <c r="C31" s="44" t="s">
        <v>51</v>
      </c>
      <c r="D31" s="7" t="s">
        <v>5</v>
      </c>
      <c r="E31" s="8"/>
      <c r="F31" s="8"/>
      <c r="G31" s="8"/>
    </row>
    <row r="32" spans="1:7">
      <c r="A32" s="41" t="s">
        <v>147</v>
      </c>
      <c r="B32" s="3" t="s">
        <v>52</v>
      </c>
      <c r="C32" s="45" t="s">
        <v>53</v>
      </c>
      <c r="D32" s="3" t="s">
        <v>47</v>
      </c>
      <c r="E32" s="9">
        <v>26</v>
      </c>
      <c r="F32" s="57"/>
      <c r="G32" s="9">
        <f t="shared" ref="G32" si="0">E32*F32</f>
        <v>0</v>
      </c>
    </row>
    <row r="33" spans="1:7">
      <c r="A33" s="41" t="s">
        <v>148</v>
      </c>
      <c r="B33" s="7" t="s">
        <v>5</v>
      </c>
      <c r="C33" s="44" t="s">
        <v>54</v>
      </c>
      <c r="D33" s="7" t="s">
        <v>5</v>
      </c>
      <c r="E33" s="8"/>
      <c r="F33" s="8"/>
      <c r="G33" s="8"/>
    </row>
    <row r="34" spans="1:7">
      <c r="A34" s="41" t="s">
        <v>149</v>
      </c>
      <c r="B34" s="3" t="s">
        <v>55</v>
      </c>
      <c r="C34" s="45" t="s">
        <v>56</v>
      </c>
      <c r="D34" s="3" t="s">
        <v>47</v>
      </c>
      <c r="E34" s="9">
        <v>26</v>
      </c>
      <c r="F34" s="57"/>
      <c r="G34" s="9">
        <f t="shared" ref="G34" si="1">E34*F34</f>
        <v>0</v>
      </c>
    </row>
    <row r="35" spans="1:7">
      <c r="A35" s="41" t="s">
        <v>150</v>
      </c>
      <c r="B35" s="7" t="s">
        <v>5</v>
      </c>
      <c r="C35" s="44" t="s">
        <v>60</v>
      </c>
      <c r="D35" s="7" t="s">
        <v>5</v>
      </c>
      <c r="E35" s="8"/>
      <c r="F35" s="8"/>
      <c r="G35" s="8"/>
    </row>
    <row r="36" spans="1:7">
      <c r="A36" s="41" t="s">
        <v>151</v>
      </c>
      <c r="B36" s="3" t="s">
        <v>5</v>
      </c>
      <c r="C36" s="45" t="s">
        <v>61</v>
      </c>
      <c r="D36" s="3" t="s">
        <v>48</v>
      </c>
      <c r="E36" s="9">
        <v>1</v>
      </c>
      <c r="F36" s="57"/>
      <c r="G36" s="9">
        <f t="shared" ref="G36:G39" si="2">E36*F36</f>
        <v>0</v>
      </c>
    </row>
    <row r="37" spans="1:7">
      <c r="A37" s="41" t="s">
        <v>152</v>
      </c>
      <c r="B37" s="3" t="s">
        <v>5</v>
      </c>
      <c r="C37" s="45" t="s">
        <v>57</v>
      </c>
      <c r="D37" s="3" t="s">
        <v>48</v>
      </c>
      <c r="E37" s="9">
        <v>4</v>
      </c>
      <c r="F37" s="57"/>
      <c r="G37" s="9">
        <f t="shared" si="2"/>
        <v>0</v>
      </c>
    </row>
    <row r="38" spans="1:7">
      <c r="A38" s="41" t="s">
        <v>153</v>
      </c>
      <c r="B38" s="3" t="s">
        <v>5</v>
      </c>
      <c r="C38" s="45" t="s">
        <v>58</v>
      </c>
      <c r="D38" s="3" t="s">
        <v>48</v>
      </c>
      <c r="E38" s="9">
        <v>1</v>
      </c>
      <c r="F38" s="57"/>
      <c r="G38" s="9">
        <f t="shared" si="2"/>
        <v>0</v>
      </c>
    </row>
    <row r="39" spans="1:7">
      <c r="A39" s="41" t="s">
        <v>154</v>
      </c>
      <c r="B39" s="3" t="s">
        <v>5</v>
      </c>
      <c r="C39" s="45" t="s">
        <v>59</v>
      </c>
      <c r="D39" s="3" t="s">
        <v>48</v>
      </c>
      <c r="E39" s="9">
        <v>1</v>
      </c>
      <c r="F39" s="57"/>
      <c r="G39" s="9">
        <f t="shared" si="2"/>
        <v>0</v>
      </c>
    </row>
    <row r="40" spans="1:7">
      <c r="A40" s="41" t="s">
        <v>155</v>
      </c>
      <c r="B40" s="7" t="s">
        <v>5</v>
      </c>
      <c r="C40" s="44" t="s">
        <v>62</v>
      </c>
      <c r="D40" s="7" t="s">
        <v>5</v>
      </c>
      <c r="E40" s="8"/>
      <c r="F40" s="8"/>
      <c r="G40" s="8"/>
    </row>
    <row r="41" spans="1:7">
      <c r="A41" s="41" t="s">
        <v>156</v>
      </c>
      <c r="B41" s="3" t="s">
        <v>63</v>
      </c>
      <c r="C41" s="45" t="s">
        <v>64</v>
      </c>
      <c r="D41" s="3" t="s">
        <v>48</v>
      </c>
      <c r="E41" s="9">
        <v>1</v>
      </c>
      <c r="F41" s="57"/>
      <c r="G41" s="9">
        <f t="shared" ref="G41" si="3">E41*F41</f>
        <v>0</v>
      </c>
    </row>
    <row r="42" spans="1:7">
      <c r="A42" s="41" t="s">
        <v>157</v>
      </c>
      <c r="B42" s="7" t="s">
        <v>5</v>
      </c>
      <c r="C42" s="44" t="s">
        <v>65</v>
      </c>
      <c r="D42" s="7" t="s">
        <v>5</v>
      </c>
      <c r="E42" s="8"/>
      <c r="F42" s="8"/>
      <c r="G42" s="8"/>
    </row>
    <row r="43" spans="1:7">
      <c r="A43" s="41" t="s">
        <v>158</v>
      </c>
      <c r="B43" s="3" t="s">
        <v>66</v>
      </c>
      <c r="C43" s="45" t="s">
        <v>67</v>
      </c>
      <c r="D43" s="3" t="s">
        <v>48</v>
      </c>
      <c r="E43" s="9">
        <v>1</v>
      </c>
      <c r="F43" s="57"/>
      <c r="G43" s="9">
        <f t="shared" ref="G43" si="4">E43*F43</f>
        <v>0</v>
      </c>
    </row>
    <row r="44" spans="1:7" ht="24.75">
      <c r="A44" s="41" t="s">
        <v>159</v>
      </c>
      <c r="B44" s="7" t="s">
        <v>5</v>
      </c>
      <c r="C44" s="44" t="s">
        <v>197</v>
      </c>
      <c r="D44" s="7" t="s">
        <v>5</v>
      </c>
      <c r="E44" s="8"/>
      <c r="F44" s="8"/>
      <c r="G44" s="8"/>
    </row>
    <row r="45" spans="1:7" ht="34.5">
      <c r="A45" s="41" t="s">
        <v>160</v>
      </c>
      <c r="B45" s="3" t="s">
        <v>5</v>
      </c>
      <c r="C45" s="45" t="s">
        <v>196</v>
      </c>
      <c r="D45" s="3" t="s">
        <v>72</v>
      </c>
      <c r="E45" s="9">
        <v>1</v>
      </c>
      <c r="F45" s="57"/>
      <c r="G45" s="9">
        <f>E45*F45</f>
        <v>0</v>
      </c>
    </row>
    <row r="46" spans="1:7">
      <c r="A46" s="41" t="s">
        <v>161</v>
      </c>
      <c r="B46" s="7" t="s">
        <v>5</v>
      </c>
      <c r="C46" s="44" t="s">
        <v>132</v>
      </c>
      <c r="D46" s="7" t="s">
        <v>5</v>
      </c>
      <c r="E46" s="8"/>
      <c r="F46" s="8"/>
      <c r="G46" s="8"/>
    </row>
    <row r="47" spans="1:7" ht="23.25">
      <c r="A47" s="41" t="s">
        <v>162</v>
      </c>
      <c r="B47" s="3" t="s">
        <v>133</v>
      </c>
      <c r="C47" s="45" t="s">
        <v>198</v>
      </c>
      <c r="D47" s="3" t="s">
        <v>48</v>
      </c>
      <c r="E47" s="9">
        <v>1</v>
      </c>
      <c r="F47" s="57"/>
      <c r="G47" s="9">
        <f>E47*F47</f>
        <v>0</v>
      </c>
    </row>
    <row r="48" spans="1:7">
      <c r="A48" s="41" t="s">
        <v>163</v>
      </c>
      <c r="B48" s="7" t="s">
        <v>5</v>
      </c>
      <c r="C48" s="44" t="s">
        <v>183</v>
      </c>
      <c r="D48" s="7" t="s">
        <v>5</v>
      </c>
      <c r="E48" s="8"/>
      <c r="F48" s="8"/>
      <c r="G48" s="8"/>
    </row>
    <row r="49" spans="1:7">
      <c r="A49" s="41" t="s">
        <v>164</v>
      </c>
      <c r="B49" s="3"/>
      <c r="C49" s="45" t="s">
        <v>134</v>
      </c>
      <c r="D49" s="3" t="s">
        <v>24</v>
      </c>
      <c r="E49" s="9">
        <v>2</v>
      </c>
      <c r="F49" s="57"/>
      <c r="G49" s="9">
        <f>E49*F49</f>
        <v>0</v>
      </c>
    </row>
    <row r="50" spans="1:7" ht="24.75">
      <c r="A50" s="41" t="s">
        <v>165</v>
      </c>
      <c r="B50" s="7" t="s">
        <v>5</v>
      </c>
      <c r="C50" s="44" t="s">
        <v>202</v>
      </c>
      <c r="D50" s="7" t="s">
        <v>5</v>
      </c>
      <c r="E50" s="8"/>
      <c r="F50" s="8"/>
      <c r="G50" s="8"/>
    </row>
    <row r="51" spans="1:7">
      <c r="A51" s="41" t="s">
        <v>166</v>
      </c>
      <c r="B51" s="3" t="s">
        <v>5</v>
      </c>
      <c r="C51" s="3" t="s">
        <v>203</v>
      </c>
      <c r="D51" s="3" t="s">
        <v>72</v>
      </c>
      <c r="E51" s="9">
        <v>1</v>
      </c>
      <c r="F51" s="57"/>
      <c r="G51" s="9">
        <f>E51*F51</f>
        <v>0</v>
      </c>
    </row>
    <row r="52" spans="1:7">
      <c r="A52" s="41" t="s">
        <v>167</v>
      </c>
      <c r="B52" s="3" t="s">
        <v>5</v>
      </c>
      <c r="C52" s="45" t="s">
        <v>5</v>
      </c>
      <c r="D52" s="3" t="s">
        <v>5</v>
      </c>
      <c r="E52" s="9"/>
      <c r="F52" s="9"/>
      <c r="G52" s="9"/>
    </row>
    <row r="53" spans="1:7">
      <c r="A53" s="41" t="s">
        <v>168</v>
      </c>
      <c r="B53" s="7" t="s">
        <v>5</v>
      </c>
      <c r="C53" s="44" t="s">
        <v>68</v>
      </c>
      <c r="D53" s="7" t="s">
        <v>5</v>
      </c>
      <c r="E53" s="8"/>
      <c r="F53" s="8"/>
      <c r="G53" s="8"/>
    </row>
    <row r="54" spans="1:7">
      <c r="A54" s="41" t="s">
        <v>169</v>
      </c>
      <c r="B54" s="3" t="s">
        <v>69</v>
      </c>
      <c r="C54" s="45" t="s">
        <v>49</v>
      </c>
      <c r="D54" s="3" t="s">
        <v>70</v>
      </c>
      <c r="E54" s="9">
        <v>2.15</v>
      </c>
      <c r="F54" s="57"/>
      <c r="G54" s="9">
        <f t="shared" ref="G54" si="5">E54*F54</f>
        <v>0</v>
      </c>
    </row>
    <row r="55" spans="1:7">
      <c r="A55" s="41" t="s">
        <v>170</v>
      </c>
      <c r="B55" s="5" t="s">
        <v>5</v>
      </c>
      <c r="C55" s="43" t="s">
        <v>71</v>
      </c>
      <c r="D55" s="5" t="s">
        <v>5</v>
      </c>
      <c r="E55" s="6"/>
      <c r="F55" s="6"/>
      <c r="G55" s="6">
        <f>SUM(G30:G54)</f>
        <v>0</v>
      </c>
    </row>
    <row r="56" spans="1:7">
      <c r="A56" s="41" t="s">
        <v>171</v>
      </c>
      <c r="B56" s="3" t="s">
        <v>5</v>
      </c>
      <c r="C56" s="45" t="s">
        <v>5</v>
      </c>
      <c r="D56" s="3" t="s">
        <v>5</v>
      </c>
      <c r="E56" s="9"/>
      <c r="F56" s="9"/>
      <c r="G56" s="9"/>
    </row>
    <row r="57" spans="1:7">
      <c r="A57" s="41" t="s">
        <v>172</v>
      </c>
      <c r="B57" s="5" t="s">
        <v>5</v>
      </c>
      <c r="C57" s="43" t="s">
        <v>73</v>
      </c>
      <c r="D57" s="5" t="s">
        <v>5</v>
      </c>
      <c r="E57" s="6"/>
      <c r="F57" s="6"/>
      <c r="G57" s="6"/>
    </row>
    <row r="58" spans="1:7">
      <c r="A58" s="41" t="s">
        <v>173</v>
      </c>
      <c r="B58" s="7" t="s">
        <v>5</v>
      </c>
      <c r="C58" s="44" t="s">
        <v>74</v>
      </c>
      <c r="D58" s="7" t="s">
        <v>5</v>
      </c>
      <c r="E58" s="8"/>
      <c r="F58" s="8"/>
      <c r="G58" s="8"/>
    </row>
    <row r="59" spans="1:7">
      <c r="A59" s="41" t="s">
        <v>174</v>
      </c>
      <c r="B59" s="3" t="s">
        <v>75</v>
      </c>
      <c r="C59" s="45" t="s">
        <v>76</v>
      </c>
      <c r="D59" s="3" t="s">
        <v>77</v>
      </c>
      <c r="E59" s="9">
        <v>5</v>
      </c>
      <c r="F59" s="57"/>
      <c r="G59" s="9">
        <f t="shared" ref="G59" si="6">E59*F59</f>
        <v>0</v>
      </c>
    </row>
    <row r="60" spans="1:7">
      <c r="A60" s="41" t="s">
        <v>175</v>
      </c>
      <c r="B60" s="5" t="s">
        <v>5</v>
      </c>
      <c r="C60" s="43" t="s">
        <v>78</v>
      </c>
      <c r="D60" s="5" t="s">
        <v>5</v>
      </c>
      <c r="E60" s="6"/>
      <c r="F60" s="6"/>
      <c r="G60" s="6">
        <f>SUM(G58:G59)</f>
        <v>0</v>
      </c>
    </row>
    <row r="61" spans="1:7">
      <c r="A61" s="41" t="s">
        <v>176</v>
      </c>
      <c r="B61" s="3" t="s">
        <v>5</v>
      </c>
      <c r="C61" s="45" t="s">
        <v>5</v>
      </c>
      <c r="D61" s="3" t="s">
        <v>5</v>
      </c>
      <c r="E61" s="9"/>
      <c r="F61" s="9"/>
      <c r="G61" s="9"/>
    </row>
    <row r="62" spans="1:7">
      <c r="A62" s="41" t="s">
        <v>177</v>
      </c>
      <c r="B62" s="5" t="s">
        <v>5</v>
      </c>
      <c r="C62" s="43" t="s">
        <v>79</v>
      </c>
      <c r="D62" s="5" t="s">
        <v>5</v>
      </c>
      <c r="E62" s="6"/>
      <c r="F62" s="6"/>
      <c r="G62" s="6"/>
    </row>
    <row r="63" spans="1:7">
      <c r="A63" s="41" t="s">
        <v>178</v>
      </c>
      <c r="B63" s="7" t="s">
        <v>5</v>
      </c>
      <c r="C63" s="44" t="s">
        <v>80</v>
      </c>
      <c r="D63" s="7" t="s">
        <v>5</v>
      </c>
      <c r="E63" s="8"/>
      <c r="F63" s="8"/>
      <c r="G63" s="8"/>
    </row>
    <row r="64" spans="1:7">
      <c r="A64" s="41" t="s">
        <v>179</v>
      </c>
      <c r="B64" s="3" t="s">
        <v>81</v>
      </c>
      <c r="C64" s="45" t="s">
        <v>82</v>
      </c>
      <c r="D64" s="3" t="s">
        <v>70</v>
      </c>
      <c r="E64" s="9">
        <v>2</v>
      </c>
      <c r="F64" s="57"/>
      <c r="G64" s="9">
        <f t="shared" ref="G64" si="7">E64*F64</f>
        <v>0</v>
      </c>
    </row>
    <row r="65" spans="1:7">
      <c r="A65" s="41" t="s">
        <v>180</v>
      </c>
      <c r="B65" s="5" t="s">
        <v>5</v>
      </c>
      <c r="C65" s="43" t="s">
        <v>83</v>
      </c>
      <c r="D65" s="5" t="s">
        <v>5</v>
      </c>
      <c r="E65" s="6"/>
      <c r="F65" s="6"/>
      <c r="G65" s="6">
        <f>SUM(G63:G64)</f>
        <v>0</v>
      </c>
    </row>
    <row r="66" spans="1:7">
      <c r="A66" s="41" t="s">
        <v>181</v>
      </c>
      <c r="B66" s="3" t="s">
        <v>5</v>
      </c>
      <c r="C66" s="45" t="s">
        <v>5</v>
      </c>
      <c r="D66" s="3" t="s">
        <v>5</v>
      </c>
      <c r="E66" s="9"/>
      <c r="F66" s="9"/>
      <c r="G66" s="9"/>
    </row>
    <row r="67" spans="1:7">
      <c r="A67" s="41" t="s">
        <v>182</v>
      </c>
      <c r="B67" s="5" t="s">
        <v>5</v>
      </c>
      <c r="C67" s="43" t="s">
        <v>84</v>
      </c>
      <c r="D67" s="5" t="s">
        <v>5</v>
      </c>
      <c r="E67" s="6"/>
      <c r="F67" s="6"/>
      <c r="G67" s="6"/>
    </row>
    <row r="68" spans="1:7">
      <c r="A68" s="41" t="s">
        <v>199</v>
      </c>
      <c r="B68" s="7" t="s">
        <v>5</v>
      </c>
      <c r="C68" s="44" t="s">
        <v>85</v>
      </c>
      <c r="D68" s="7" t="s">
        <v>5</v>
      </c>
      <c r="E68" s="8"/>
      <c r="F68" s="8"/>
      <c r="G68" s="8"/>
    </row>
    <row r="69" spans="1:7" ht="23.25">
      <c r="A69" s="41" t="s">
        <v>200</v>
      </c>
      <c r="B69" s="3" t="s">
        <v>86</v>
      </c>
      <c r="C69" s="45" t="s">
        <v>87</v>
      </c>
      <c r="D69" s="3" t="s">
        <v>72</v>
      </c>
      <c r="E69" s="9">
        <v>1</v>
      </c>
      <c r="F69" s="57"/>
      <c r="G69" s="9">
        <f t="shared" ref="G69" si="8">E69*F69</f>
        <v>0</v>
      </c>
    </row>
    <row r="70" spans="1:7">
      <c r="A70" s="41" t="s">
        <v>201</v>
      </c>
      <c r="B70" s="7" t="s">
        <v>5</v>
      </c>
      <c r="C70" s="44" t="s">
        <v>88</v>
      </c>
      <c r="D70" s="7" t="s">
        <v>5</v>
      </c>
      <c r="E70" s="8"/>
      <c r="F70" s="8"/>
      <c r="G70" s="8"/>
    </row>
    <row r="71" spans="1:7">
      <c r="A71" s="41" t="s">
        <v>204</v>
      </c>
      <c r="B71" s="3" t="s">
        <v>89</v>
      </c>
      <c r="C71" s="45" t="s">
        <v>90</v>
      </c>
      <c r="D71" s="3" t="s">
        <v>70</v>
      </c>
      <c r="E71" s="9">
        <v>0.5</v>
      </c>
      <c r="F71" s="57"/>
      <c r="G71" s="9">
        <f t="shared" ref="G71" si="9">E71*F71</f>
        <v>0</v>
      </c>
    </row>
    <row r="72" spans="1:7">
      <c r="A72" s="41" t="s">
        <v>205</v>
      </c>
      <c r="B72" s="5" t="s">
        <v>5</v>
      </c>
      <c r="C72" s="43" t="s">
        <v>91</v>
      </c>
      <c r="D72" s="5" t="s">
        <v>5</v>
      </c>
      <c r="E72" s="6"/>
      <c r="F72" s="6"/>
      <c r="G72" s="6">
        <f>SUM(G69:G71)</f>
        <v>0</v>
      </c>
    </row>
  </sheetData>
  <sheetProtection algorithmName="SHA-512" hashValue="MixmgMqQk528meEFI89FjMacsZEI5hpsu+l4aY5QzlqRy3E3uRq+jjcUgMdG+WCZpD4OEM8d/BvCdlRsFOau/w==" saltValue="UPtqxjRMvzrJg3D4low4vA==" spinCount="100000" sheet="1" objects="1" scenarios="1"/>
  <protectedRanges>
    <protectedRange sqref="F4 F6 F8 F10 F12 F14 F16 F18 F20 F22 F24 F26 F32 F34 F36 F37:F39 F41 F43 F45 F47 F49" name="Oblast2"/>
    <protectedRange sqref="F51 F54 F59 F64 F69 F71" name="Oblast1"/>
  </protectedRanges>
  <phoneticPr fontId="9" type="noConversion"/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2024-11-25T18:13:03Z</cp:lastPrinted>
  <dcterms:created xsi:type="dcterms:W3CDTF">2024-09-03T14:05:16Z</dcterms:created>
  <dcterms:modified xsi:type="dcterms:W3CDTF">2025-03-06T09:24:46Z</dcterms:modified>
</cp:coreProperties>
</file>